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eorgi\UCM\Publications\RM Manual RIMS\RIMS-20191022T014715Z-001\RIMS\Chapter 6. Managing Information\"/>
    </mc:Choice>
  </mc:AlternateContent>
  <xr:revisionPtr revIDLastSave="0" documentId="13_ncr:1_{AB9019F6-EA7E-47A0-97EB-48C47EE0F083}" xr6:coauthVersionLast="46" xr6:coauthVersionMax="46" xr10:uidLastSave="{00000000-0000-0000-0000-000000000000}"/>
  <bookViews>
    <workbookView xWindow="-120" yWindow="-120" windowWidth="20730" windowHeight="11160" firstSheet="2" activeTab="2" xr2:uid="{5C271F62-A696-41B5-9B9C-E3E4935CAAC2}"/>
  </bookViews>
  <sheets>
    <sheet name="Policy SA" sheetId="1" state="hidden" r:id="rId1"/>
    <sheet name="PPE SE" sheetId="2" state="hidden" r:id="rId2"/>
    <sheet name="Auto Parts S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3" l="1"/>
  <c r="C13" i="3"/>
  <c r="C12" i="3"/>
  <c r="C14" i="2" l="1"/>
  <c r="C12" i="2"/>
  <c r="C11" i="2"/>
  <c r="C14" i="1"/>
  <c r="C12" i="1"/>
  <c r="C11" i="1"/>
  <c r="C14" i="3" l="1"/>
  <c r="C16" i="3" s="1"/>
  <c r="F6" i="3" s="1"/>
  <c r="C13" i="2"/>
  <c r="C15" i="2" s="1"/>
  <c r="F5" i="2" s="1"/>
  <c r="C13" i="1"/>
  <c r="C15" i="1" s="1"/>
  <c r="F5" i="1" s="1"/>
</calcChain>
</file>

<file path=xl/sharedStrings.xml><?xml version="1.0" encoding="utf-8"?>
<sst xmlns="http://schemas.openxmlformats.org/spreadsheetml/2006/main" count="49" uniqueCount="29">
  <si>
    <t># of Insurance Policies Sold</t>
  </si>
  <si>
    <t>Price per policy</t>
  </si>
  <si>
    <t>Cost/Policy</t>
  </si>
  <si>
    <t>Office rent</t>
  </si>
  <si>
    <t>Payroll</t>
  </si>
  <si>
    <t>Revenue</t>
  </si>
  <si>
    <t>Cost of sales</t>
  </si>
  <si>
    <t>Gross Profit</t>
  </si>
  <si>
    <t>Expenses (Rent&amp;Pay)</t>
  </si>
  <si>
    <t>Operating Profit</t>
  </si>
  <si>
    <t>Price</t>
  </si>
  <si>
    <t>Policies Sold</t>
  </si>
  <si>
    <t xml:space="preserve">Sensitivity Analysis </t>
  </si>
  <si>
    <t>Current Operation</t>
  </si>
  <si>
    <t>Annual Profit/Loss</t>
  </si>
  <si>
    <t># of Respirators Sold</t>
  </si>
  <si>
    <t>Price per respirator</t>
  </si>
  <si>
    <t>Cost per respirator</t>
  </si>
  <si>
    <t>Warehouse rent</t>
  </si>
  <si>
    <t>Respirators Sold</t>
  </si>
  <si>
    <t># of Auto Parts Sold</t>
  </si>
  <si>
    <t>Average price per auto part</t>
  </si>
  <si>
    <t>Our average cost per auto part</t>
  </si>
  <si>
    <t>Injuries/Illnesses Cost</t>
  </si>
  <si>
    <t>Expenses (Rent, I&amp;I, Pay)</t>
  </si>
  <si>
    <t>4 back injuries</t>
  </si>
  <si>
    <t>P or L</t>
  </si>
  <si>
    <r>
      <t xml:space="preserve">Operating Profit/Loss </t>
    </r>
    <r>
      <rPr>
        <b/>
        <sz val="11"/>
        <color theme="1"/>
        <rFont val="Calibri"/>
        <family val="2"/>
        <scheme val="minor"/>
      </rPr>
      <t>(P or L)</t>
    </r>
  </si>
  <si>
    <t xml:space="preserve">Let’s review one example. ABC Auto supply company operates an auto parts fulfilment center in the Midwest. The company rents a warehouse for $50,000 annually. The fulfillment center sells 25000 auto parts per year and the average price per auto part is $50. The average cost for the company to buy the auto parts is $25. The fulfillment associates are among those on the front-line fulfilling customers’ orders within the fulfillment center. The fulfillment associates perform production duties like pick/pack orders, receive/stow product at elevated levels, ensure inventory accuracy, and unload/load trucks. Unfortunately, four associates suffered back injuries and average cost per injury was $50,000 for a total of $200,000. It was unexpected loss and that affected the bottom line of the company. The company lost $125,000 that year. The obvious solution is to reduce the cost of injuries to $0. However, that is not always possible without complete redesign of the warehouse and process automation.  
The management decided to perform a sensitivity analysis and evaluate all the options. 
The management estimated that if they increase the average auto part price, they will sell fewer auto parts. On the other hand, if they lower the price, they will sell more auto parts, but the profit margin will be significantly reduced. The risk manager was experienced in performing sensitivity analysis and developed an Excel file.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</si>
</sst>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4" x14ac:knownFonts="1">
    <font>
      <sz val="11"/>
      <color theme="1"/>
      <name val="Calibri"/>
      <family val="2"/>
      <scheme val="minor"/>
    </font>
    <font>
      <b/>
      <sz val="11"/>
      <color theme="1"/>
      <name val="Calibri"/>
      <family val="2"/>
      <scheme val="minor"/>
    </font>
    <font>
      <sz val="14"/>
      <color theme="1"/>
      <name val="Britannic Bold"/>
      <family val="2"/>
    </font>
    <font>
      <sz val="11"/>
      <color theme="0"/>
      <name val="Calibri"/>
      <family val="2"/>
      <scheme val="minor"/>
    </font>
  </fonts>
  <fills count="5">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164" fontId="0" fillId="0" borderId="0" xfId="0" applyNumberFormat="1"/>
    <xf numFmtId="0" fontId="0" fillId="0" borderId="1" xfId="0" applyBorder="1"/>
    <xf numFmtId="0" fontId="0" fillId="0" borderId="2" xfId="0" applyBorder="1"/>
    <xf numFmtId="164" fontId="0" fillId="2" borderId="1" xfId="0" applyNumberFormat="1" applyFill="1" applyBorder="1"/>
    <xf numFmtId="164" fontId="0" fillId="0" borderId="1" xfId="0" applyNumberFormat="1" applyBorder="1"/>
    <xf numFmtId="164" fontId="0" fillId="3" borderId="0" xfId="0" applyNumberFormat="1" applyFill="1"/>
    <xf numFmtId="1" fontId="0" fillId="0" borderId="2" xfId="0" applyNumberFormat="1" applyBorder="1"/>
    <xf numFmtId="1" fontId="0" fillId="0" borderId="1" xfId="0" applyNumberFormat="1" applyBorder="1"/>
    <xf numFmtId="0" fontId="0" fillId="4" borderId="0" xfId="0" applyFill="1"/>
    <xf numFmtId="0" fontId="1" fillId="0" borderId="0" xfId="0" applyFont="1" applyAlignment="1">
      <alignment horizontal="right"/>
    </xf>
    <xf numFmtId="0" fontId="0" fillId="0" borderId="0" xfId="0" applyAlignment="1">
      <alignment horizontal="left"/>
    </xf>
    <xf numFmtId="164" fontId="3" fillId="0" borderId="0" xfId="0" applyNumberFormat="1" applyFont="1"/>
    <xf numFmtId="164" fontId="3" fillId="3" borderId="3" xfId="0" applyNumberFormat="1" applyFont="1" applyFill="1" applyBorder="1"/>
    <xf numFmtId="164" fontId="3" fillId="0" borderId="1" xfId="0" applyNumberFormat="1" applyFont="1" applyBorder="1"/>
    <xf numFmtId="0" fontId="0" fillId="0" borderId="0" xfId="0" applyAlignment="1">
      <alignment horizontal="center"/>
    </xf>
    <xf numFmtId="0" fontId="2" fillId="0" borderId="0" xfId="0" applyFont="1" applyAlignment="1">
      <alignment horizontal="center"/>
    </xf>
    <xf numFmtId="0" fontId="0" fillId="0" borderId="1" xfId="0" applyBorder="1" applyAlignment="1">
      <alignment horizontal="center"/>
    </xf>
    <xf numFmtId="0" fontId="0" fillId="0" borderId="4" xfId="0" applyBorder="1" applyAlignment="1">
      <alignment horizontal="left" wrapText="1"/>
    </xf>
    <xf numFmtId="0" fontId="0" fillId="0" borderId="5" xfId="0" applyBorder="1" applyAlignment="1">
      <alignment horizontal="left"/>
    </xf>
    <xf numFmtId="0" fontId="0" fillId="0" borderId="2" xfId="0" applyBorder="1" applyAlignment="1">
      <alignment horizontal="left"/>
    </xf>
  </cellXfs>
  <cellStyles count="1">
    <cellStyle name="Normal" xfId="0" builtinId="0"/>
  </cellStyles>
  <dxfs count="9">
    <dxf>
      <fill>
        <patternFill>
          <bgColor rgb="FFC00000"/>
        </patternFill>
      </fill>
    </dxf>
    <dxf>
      <fill>
        <patternFill>
          <bgColor rgb="FF00B050"/>
        </patternFill>
      </fill>
    </dxf>
    <dxf>
      <fill>
        <patternFill>
          <bgColor rgb="FF00B0F0"/>
        </patternFill>
      </fill>
    </dxf>
    <dxf>
      <fill>
        <patternFill>
          <bgColor rgb="FFC00000"/>
        </patternFill>
      </fill>
    </dxf>
    <dxf>
      <fill>
        <patternFill>
          <bgColor rgb="FF00B050"/>
        </patternFill>
      </fill>
    </dxf>
    <dxf>
      <fill>
        <patternFill>
          <bgColor rgb="FF00B0F0"/>
        </patternFill>
      </fill>
    </dxf>
    <dxf>
      <fill>
        <patternFill>
          <bgColor rgb="FFC00000"/>
        </patternFill>
      </fill>
    </dxf>
    <dxf>
      <fill>
        <patternFill>
          <bgColor rgb="FF00B0F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38C8C-6A8E-4C7E-964B-F06B8E0798C0}">
  <dimension ref="B1:K15"/>
  <sheetViews>
    <sheetView showGridLines="0" workbookViewId="0">
      <selection activeCell="E24" sqref="E24"/>
    </sheetView>
  </sheetViews>
  <sheetFormatPr defaultRowHeight="15" x14ac:dyDescent="0.25"/>
  <cols>
    <col min="2" max="2" width="25.28515625" bestFit="1" customWidth="1"/>
    <col min="3" max="3" width="12.7109375" bestFit="1" customWidth="1"/>
    <col min="6" max="6" width="12.7109375" bestFit="1" customWidth="1"/>
    <col min="7" max="11" width="10.140625" bestFit="1" customWidth="1"/>
  </cols>
  <sheetData>
    <row r="1" spans="2:11" ht="18" x14ac:dyDescent="0.25">
      <c r="B1" s="16" t="s">
        <v>12</v>
      </c>
      <c r="C1" s="16"/>
      <c r="D1" s="16"/>
      <c r="E1" s="16"/>
      <c r="F1" s="16"/>
      <c r="G1" s="16"/>
      <c r="H1" s="16"/>
      <c r="I1" s="16"/>
      <c r="J1" s="16"/>
      <c r="K1" s="16"/>
    </row>
    <row r="3" spans="2:11" x14ac:dyDescent="0.25">
      <c r="B3" s="17" t="s">
        <v>13</v>
      </c>
      <c r="C3" s="17"/>
    </row>
    <row r="4" spans="2:11" x14ac:dyDescent="0.25">
      <c r="B4" s="2" t="s">
        <v>0</v>
      </c>
      <c r="C4" s="2">
        <v>1000</v>
      </c>
      <c r="F4" t="s">
        <v>10</v>
      </c>
      <c r="G4" s="15" t="s">
        <v>11</v>
      </c>
      <c r="H4" s="15"/>
      <c r="I4" s="15"/>
      <c r="J4" s="15"/>
      <c r="K4" s="15"/>
    </row>
    <row r="5" spans="2:11" x14ac:dyDescent="0.25">
      <c r="B5" s="2" t="s">
        <v>1</v>
      </c>
      <c r="C5" s="5">
        <v>5000</v>
      </c>
      <c r="F5" s="4">
        <f>C15</f>
        <v>2300000</v>
      </c>
      <c r="G5" s="3">
        <v>500</v>
      </c>
      <c r="H5" s="2">
        <v>750</v>
      </c>
      <c r="I5" s="2">
        <v>1000</v>
      </c>
      <c r="J5" s="2">
        <v>1100</v>
      </c>
      <c r="K5" s="2">
        <v>1250</v>
      </c>
    </row>
    <row r="6" spans="2:11" x14ac:dyDescent="0.25">
      <c r="B6" s="2" t="s">
        <v>2</v>
      </c>
      <c r="C6" s="5">
        <v>2500</v>
      </c>
      <c r="F6" s="5">
        <v>7000</v>
      </c>
      <c r="G6" s="1">
        <f t="dataTable" ref="G6:K10" dt2D="1" dtr="1" r1="C4" r2="C5"/>
        <v>2050000</v>
      </c>
      <c r="H6" s="1">
        <v>3175000</v>
      </c>
      <c r="I6" s="1">
        <v>4300000</v>
      </c>
      <c r="J6" s="1">
        <v>4750000</v>
      </c>
      <c r="K6" s="1">
        <v>5425000</v>
      </c>
    </row>
    <row r="7" spans="2:11" x14ac:dyDescent="0.25">
      <c r="B7" s="2" t="s">
        <v>3</v>
      </c>
      <c r="C7" s="5">
        <v>50000</v>
      </c>
      <c r="F7" s="5">
        <v>6000</v>
      </c>
      <c r="G7" s="1">
        <v>1550000</v>
      </c>
      <c r="H7" s="1">
        <v>2425000</v>
      </c>
      <c r="I7" s="1">
        <v>3300000</v>
      </c>
      <c r="J7" s="1">
        <v>3650000</v>
      </c>
      <c r="K7" s="1">
        <v>4175000</v>
      </c>
    </row>
    <row r="8" spans="2:11" x14ac:dyDescent="0.25">
      <c r="B8" s="2" t="s">
        <v>4</v>
      </c>
      <c r="C8" s="5">
        <v>150000</v>
      </c>
      <c r="F8" s="5">
        <v>5000</v>
      </c>
      <c r="G8" s="1">
        <v>1050000</v>
      </c>
      <c r="H8" s="1">
        <v>1675000</v>
      </c>
      <c r="I8" s="6">
        <v>2300000</v>
      </c>
      <c r="J8" s="1">
        <v>2550000</v>
      </c>
      <c r="K8" s="1">
        <v>2925000</v>
      </c>
    </row>
    <row r="9" spans="2:11" x14ac:dyDescent="0.25">
      <c r="C9" s="1"/>
      <c r="F9" s="5">
        <v>4000</v>
      </c>
      <c r="G9" s="1">
        <v>550000</v>
      </c>
      <c r="H9" s="1">
        <v>925000</v>
      </c>
      <c r="I9" s="1">
        <v>1300000</v>
      </c>
      <c r="J9" s="1">
        <v>1450000</v>
      </c>
      <c r="K9" s="1">
        <v>1675000</v>
      </c>
    </row>
    <row r="10" spans="2:11" x14ac:dyDescent="0.25">
      <c r="B10" s="17" t="s">
        <v>14</v>
      </c>
      <c r="C10" s="17"/>
      <c r="F10" s="5">
        <v>3000</v>
      </c>
      <c r="G10" s="1">
        <v>50000</v>
      </c>
      <c r="H10" s="1">
        <v>175000</v>
      </c>
      <c r="I10" s="1">
        <v>300000</v>
      </c>
      <c r="J10" s="1">
        <v>350000</v>
      </c>
      <c r="K10" s="1">
        <v>425000</v>
      </c>
    </row>
    <row r="11" spans="2:11" x14ac:dyDescent="0.25">
      <c r="B11" s="2" t="s">
        <v>5</v>
      </c>
      <c r="C11" s="5">
        <f>C4*C5</f>
        <v>5000000</v>
      </c>
    </row>
    <row r="12" spans="2:11" x14ac:dyDescent="0.25">
      <c r="B12" s="2" t="s">
        <v>6</v>
      </c>
      <c r="C12" s="5">
        <f>C4*C6</f>
        <v>2500000</v>
      </c>
    </row>
    <row r="13" spans="2:11" x14ac:dyDescent="0.25">
      <c r="B13" s="2" t="s">
        <v>7</v>
      </c>
      <c r="C13" s="5">
        <f>C11-C12</f>
        <v>2500000</v>
      </c>
    </row>
    <row r="14" spans="2:11" x14ac:dyDescent="0.25">
      <c r="B14" s="2" t="s">
        <v>8</v>
      </c>
      <c r="C14" s="5">
        <f>C7+C8</f>
        <v>200000</v>
      </c>
    </row>
    <row r="15" spans="2:11" x14ac:dyDescent="0.25">
      <c r="B15" s="2" t="s">
        <v>9</v>
      </c>
      <c r="C15" s="5">
        <f>C13-C14</f>
        <v>2300000</v>
      </c>
    </row>
  </sheetData>
  <mergeCells count="4">
    <mergeCell ref="G4:K4"/>
    <mergeCell ref="B1:K1"/>
    <mergeCell ref="B3:C3"/>
    <mergeCell ref="B10:C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7D657-6806-40AE-917A-4535E7A56320}">
  <dimension ref="B1:K15"/>
  <sheetViews>
    <sheetView showGridLines="0" workbookViewId="0">
      <selection activeCell="H15" sqref="H15"/>
    </sheetView>
  </sheetViews>
  <sheetFormatPr defaultRowHeight="15" x14ac:dyDescent="0.25"/>
  <cols>
    <col min="2" max="2" width="25.28515625" bestFit="1" customWidth="1"/>
    <col min="3" max="3" width="12.7109375" bestFit="1" customWidth="1"/>
    <col min="6" max="6" width="12.7109375" bestFit="1" customWidth="1"/>
    <col min="7" max="11" width="10.140625" bestFit="1" customWidth="1"/>
  </cols>
  <sheetData>
    <row r="1" spans="2:11" ht="18" x14ac:dyDescent="0.25">
      <c r="B1" s="16" t="s">
        <v>12</v>
      </c>
      <c r="C1" s="16"/>
      <c r="D1" s="16"/>
      <c r="E1" s="16"/>
      <c r="F1" s="16"/>
      <c r="G1" s="16"/>
      <c r="H1" s="16"/>
      <c r="I1" s="16"/>
      <c r="J1" s="16"/>
      <c r="K1" s="16"/>
    </row>
    <row r="3" spans="2:11" x14ac:dyDescent="0.25">
      <c r="B3" s="17" t="s">
        <v>13</v>
      </c>
      <c r="C3" s="17"/>
    </row>
    <row r="4" spans="2:11" x14ac:dyDescent="0.25">
      <c r="B4" s="2" t="s">
        <v>15</v>
      </c>
      <c r="C4" s="2">
        <v>5000</v>
      </c>
      <c r="F4" t="s">
        <v>10</v>
      </c>
      <c r="G4" s="15" t="s">
        <v>19</v>
      </c>
      <c r="H4" s="15"/>
      <c r="I4" s="15"/>
      <c r="J4" s="15"/>
      <c r="K4" s="15"/>
    </row>
    <row r="5" spans="2:11" x14ac:dyDescent="0.25">
      <c r="B5" s="2" t="s">
        <v>16</v>
      </c>
      <c r="C5" s="5">
        <v>100</v>
      </c>
      <c r="F5" s="4">
        <f>C15</f>
        <v>275000</v>
      </c>
      <c r="G5" s="3">
        <v>3000</v>
      </c>
      <c r="H5" s="2">
        <v>4000</v>
      </c>
      <c r="I5" s="2">
        <v>5000</v>
      </c>
      <c r="J5" s="2">
        <v>6000</v>
      </c>
      <c r="K5" s="2">
        <v>7000</v>
      </c>
    </row>
    <row r="6" spans="2:11" x14ac:dyDescent="0.25">
      <c r="B6" s="2" t="s">
        <v>17</v>
      </c>
      <c r="C6" s="5">
        <v>25</v>
      </c>
      <c r="F6" s="5">
        <v>150</v>
      </c>
      <c r="G6" s="1">
        <f t="dataTable" ref="G6:K10" dt2D="1" dtr="1" r1="C4" r2="C5"/>
        <v>275000</v>
      </c>
      <c r="H6" s="1">
        <v>400000</v>
      </c>
      <c r="I6" s="1">
        <v>525000</v>
      </c>
      <c r="J6" s="1">
        <v>650000</v>
      </c>
      <c r="K6" s="1">
        <v>775000</v>
      </c>
    </row>
    <row r="7" spans="2:11" x14ac:dyDescent="0.25">
      <c r="B7" s="2" t="s">
        <v>18</v>
      </c>
      <c r="C7" s="5">
        <v>50000</v>
      </c>
      <c r="F7" s="5">
        <v>125</v>
      </c>
      <c r="G7" s="1">
        <v>200000</v>
      </c>
      <c r="H7" s="1">
        <v>300000</v>
      </c>
      <c r="I7" s="1">
        <v>400000</v>
      </c>
      <c r="J7" s="1">
        <v>500000</v>
      </c>
      <c r="K7" s="1">
        <v>600000</v>
      </c>
    </row>
    <row r="8" spans="2:11" x14ac:dyDescent="0.25">
      <c r="B8" s="2" t="s">
        <v>4</v>
      </c>
      <c r="C8" s="5">
        <v>50000</v>
      </c>
      <c r="F8" s="5">
        <v>100</v>
      </c>
      <c r="G8" s="1">
        <v>125000</v>
      </c>
      <c r="H8" s="1">
        <v>200000</v>
      </c>
      <c r="I8" s="6">
        <v>275000</v>
      </c>
      <c r="J8" s="1">
        <v>350000</v>
      </c>
      <c r="K8" s="1">
        <v>425000</v>
      </c>
    </row>
    <row r="9" spans="2:11" x14ac:dyDescent="0.25">
      <c r="C9" s="1"/>
      <c r="F9" s="5">
        <v>75</v>
      </c>
      <c r="G9" s="1">
        <v>50000</v>
      </c>
      <c r="H9" s="1">
        <v>100000</v>
      </c>
      <c r="I9" s="1">
        <v>150000</v>
      </c>
      <c r="J9" s="1">
        <v>200000</v>
      </c>
      <c r="K9" s="1">
        <v>250000</v>
      </c>
    </row>
    <row r="10" spans="2:11" x14ac:dyDescent="0.25">
      <c r="B10" s="17" t="s">
        <v>14</v>
      </c>
      <c r="C10" s="17"/>
      <c r="F10" s="5">
        <v>50</v>
      </c>
      <c r="G10" s="1">
        <v>-25000</v>
      </c>
      <c r="H10" s="1">
        <v>0</v>
      </c>
      <c r="I10" s="1">
        <v>25000</v>
      </c>
      <c r="J10" s="1">
        <v>50000</v>
      </c>
      <c r="K10" s="1">
        <v>75000</v>
      </c>
    </row>
    <row r="11" spans="2:11" x14ac:dyDescent="0.25">
      <c r="B11" s="2" t="s">
        <v>5</v>
      </c>
      <c r="C11" s="5">
        <f>C4*C5</f>
        <v>500000</v>
      </c>
    </row>
    <row r="12" spans="2:11" x14ac:dyDescent="0.25">
      <c r="B12" s="2" t="s">
        <v>6</v>
      </c>
      <c r="C12" s="5">
        <f>C4*C6</f>
        <v>125000</v>
      </c>
    </row>
    <row r="13" spans="2:11" x14ac:dyDescent="0.25">
      <c r="B13" s="2" t="s">
        <v>7</v>
      </c>
      <c r="C13" s="5">
        <f>C11-C12</f>
        <v>375000</v>
      </c>
    </row>
    <row r="14" spans="2:11" x14ac:dyDescent="0.25">
      <c r="B14" s="2" t="s">
        <v>8</v>
      </c>
      <c r="C14" s="5">
        <f>C7+C8</f>
        <v>100000</v>
      </c>
    </row>
    <row r="15" spans="2:11" x14ac:dyDescent="0.25">
      <c r="B15" s="2" t="s">
        <v>9</v>
      </c>
      <c r="C15" s="5">
        <f>C13-C14</f>
        <v>275000</v>
      </c>
    </row>
  </sheetData>
  <mergeCells count="4">
    <mergeCell ref="B1:K1"/>
    <mergeCell ref="B3:C3"/>
    <mergeCell ref="G4:K4"/>
    <mergeCell ref="B10:C1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1B5F-3A28-4733-947F-A5EE7353F54F}">
  <dimension ref="B1:K18"/>
  <sheetViews>
    <sheetView showGridLines="0" tabSelected="1" workbookViewId="0">
      <selection activeCell="B18" sqref="B18:K18"/>
    </sheetView>
  </sheetViews>
  <sheetFormatPr defaultRowHeight="15" x14ac:dyDescent="0.25"/>
  <cols>
    <col min="2" max="2" width="30.28515625" bestFit="1" customWidth="1"/>
    <col min="3" max="3" width="12.7109375" bestFit="1" customWidth="1"/>
    <col min="4" max="4" width="13.5703125" customWidth="1"/>
    <col min="6" max="6" width="12.7109375" bestFit="1" customWidth="1"/>
    <col min="7" max="7" width="10.85546875" bestFit="1" customWidth="1"/>
    <col min="8" max="11" width="11.140625" bestFit="1" customWidth="1"/>
  </cols>
  <sheetData>
    <row r="1" spans="2:11" ht="18" x14ac:dyDescent="0.25">
      <c r="B1" s="16" t="s">
        <v>12</v>
      </c>
      <c r="C1" s="16"/>
      <c r="D1" s="16"/>
      <c r="E1" s="16"/>
      <c r="F1" s="16"/>
      <c r="G1" s="16"/>
      <c r="H1" s="16"/>
      <c r="I1" s="16"/>
      <c r="J1" s="16"/>
      <c r="K1" s="16"/>
    </row>
    <row r="2" spans="2:11" ht="7.5" customHeight="1" x14ac:dyDescent="0.25"/>
    <row r="3" spans="2:11" x14ac:dyDescent="0.25">
      <c r="B3" s="17" t="s">
        <v>13</v>
      </c>
      <c r="C3" s="17"/>
    </row>
    <row r="4" spans="2:11" x14ac:dyDescent="0.25">
      <c r="B4" s="2" t="s">
        <v>20</v>
      </c>
      <c r="C4" s="2">
        <v>25000</v>
      </c>
    </row>
    <row r="5" spans="2:11" x14ac:dyDescent="0.25">
      <c r="B5" s="2" t="s">
        <v>21</v>
      </c>
      <c r="C5" s="5">
        <v>50</v>
      </c>
      <c r="F5" t="s">
        <v>10</v>
      </c>
      <c r="G5" s="15" t="s">
        <v>20</v>
      </c>
      <c r="H5" s="15"/>
      <c r="I5" s="15"/>
      <c r="J5" s="15"/>
      <c r="K5" s="15"/>
    </row>
    <row r="6" spans="2:11" x14ac:dyDescent="0.25">
      <c r="B6" s="2" t="s">
        <v>22</v>
      </c>
      <c r="C6" s="5">
        <v>25</v>
      </c>
      <c r="E6" s="10" t="s">
        <v>26</v>
      </c>
      <c r="F6" s="14">
        <f>C16</f>
        <v>-125000</v>
      </c>
      <c r="G6" s="7">
        <v>15000</v>
      </c>
      <c r="H6" s="8">
        <v>17000</v>
      </c>
      <c r="I6" s="8">
        <v>25000</v>
      </c>
      <c r="J6" s="8">
        <v>27000</v>
      </c>
      <c r="K6" s="8">
        <v>29000</v>
      </c>
    </row>
    <row r="7" spans="2:11" x14ac:dyDescent="0.25">
      <c r="B7" s="2" t="s">
        <v>18</v>
      </c>
      <c r="C7" s="5">
        <v>50000</v>
      </c>
      <c r="F7" s="5">
        <v>75</v>
      </c>
      <c r="G7" s="1">
        <f t="dataTable" ref="G7:K11" dt2D="1" dtr="1" r1="C4" r2="C5"/>
        <v>0</v>
      </c>
      <c r="H7" s="1">
        <v>100000</v>
      </c>
      <c r="I7" s="1">
        <v>500000</v>
      </c>
      <c r="J7" s="1">
        <v>600000</v>
      </c>
      <c r="K7" s="1">
        <v>700000</v>
      </c>
    </row>
    <row r="8" spans="2:11" ht="15.75" thickBot="1" x14ac:dyDescent="0.3">
      <c r="B8" s="2" t="s">
        <v>23</v>
      </c>
      <c r="C8" s="5">
        <v>200000</v>
      </c>
      <c r="D8" s="9" t="s">
        <v>25</v>
      </c>
      <c r="F8" s="5">
        <v>70</v>
      </c>
      <c r="G8" s="12">
        <v>-75000</v>
      </c>
      <c r="H8" s="1">
        <v>15000</v>
      </c>
      <c r="I8" s="1">
        <v>375000</v>
      </c>
      <c r="J8" s="1">
        <v>465000</v>
      </c>
      <c r="K8" s="1">
        <v>555000</v>
      </c>
    </row>
    <row r="9" spans="2:11" ht="15.75" thickBot="1" x14ac:dyDescent="0.3">
      <c r="B9" s="2" t="s">
        <v>4</v>
      </c>
      <c r="C9" s="5">
        <v>500000</v>
      </c>
      <c r="F9" s="5">
        <v>50</v>
      </c>
      <c r="G9" s="12">
        <v>-375000</v>
      </c>
      <c r="H9" s="12">
        <v>-325000</v>
      </c>
      <c r="I9" s="13">
        <v>-125000</v>
      </c>
      <c r="J9" s="12">
        <v>-75000</v>
      </c>
      <c r="K9" s="12">
        <v>-25000</v>
      </c>
    </row>
    <row r="10" spans="2:11" x14ac:dyDescent="0.25">
      <c r="C10" s="1"/>
      <c r="F10" s="5">
        <v>45</v>
      </c>
      <c r="G10" s="12">
        <v>-450000</v>
      </c>
      <c r="H10" s="12">
        <v>-410000</v>
      </c>
      <c r="I10" s="12">
        <v>-250000</v>
      </c>
      <c r="J10" s="12">
        <v>-210000</v>
      </c>
      <c r="K10" s="12">
        <v>-170000</v>
      </c>
    </row>
    <row r="11" spans="2:11" x14ac:dyDescent="0.25">
      <c r="B11" s="17" t="s">
        <v>14</v>
      </c>
      <c r="C11" s="17"/>
      <c r="F11" s="5">
        <v>35</v>
      </c>
      <c r="G11" s="12">
        <v>-600000</v>
      </c>
      <c r="H11" s="12">
        <v>-580000</v>
      </c>
      <c r="I11" s="12">
        <v>-500000</v>
      </c>
      <c r="J11" s="12">
        <v>-480000</v>
      </c>
      <c r="K11" s="12">
        <v>-460000</v>
      </c>
    </row>
    <row r="12" spans="2:11" x14ac:dyDescent="0.25">
      <c r="B12" s="2" t="s">
        <v>5</v>
      </c>
      <c r="C12" s="5">
        <f>C4*C5</f>
        <v>1250000</v>
      </c>
    </row>
    <row r="13" spans="2:11" x14ac:dyDescent="0.25">
      <c r="B13" s="2" t="s">
        <v>6</v>
      </c>
      <c r="C13" s="5">
        <f>C4*C6</f>
        <v>625000</v>
      </c>
    </row>
    <row r="14" spans="2:11" x14ac:dyDescent="0.25">
      <c r="B14" s="2" t="s">
        <v>7</v>
      </c>
      <c r="C14" s="5">
        <f>C12-C13</f>
        <v>625000</v>
      </c>
    </row>
    <row r="15" spans="2:11" x14ac:dyDescent="0.25">
      <c r="B15" s="2" t="s">
        <v>24</v>
      </c>
      <c r="C15" s="5">
        <f>C7+C8+C9</f>
        <v>750000</v>
      </c>
    </row>
    <row r="16" spans="2:11" x14ac:dyDescent="0.25">
      <c r="B16" s="2" t="s">
        <v>27</v>
      </c>
      <c r="C16" s="14">
        <f>C14-C15</f>
        <v>-125000</v>
      </c>
    </row>
    <row r="17" spans="2:11" ht="6" customHeight="1" x14ac:dyDescent="0.25"/>
    <row r="18" spans="2:11" s="11" customFormat="1" ht="168" customHeight="1" x14ac:dyDescent="0.25">
      <c r="B18" s="18" t="s">
        <v>28</v>
      </c>
      <c r="C18" s="19"/>
      <c r="D18" s="19"/>
      <c r="E18" s="19"/>
      <c r="F18" s="19"/>
      <c r="G18" s="19"/>
      <c r="H18" s="19"/>
      <c r="I18" s="19"/>
      <c r="J18" s="19"/>
      <c r="K18" s="20"/>
    </row>
  </sheetData>
  <mergeCells count="5">
    <mergeCell ref="B1:K1"/>
    <mergeCell ref="B3:C3"/>
    <mergeCell ref="G5:K5"/>
    <mergeCell ref="B11:C11"/>
    <mergeCell ref="B18:K18"/>
  </mergeCells>
  <conditionalFormatting sqref="G7:K11">
    <cfRule type="cellIs" dxfId="8" priority="7" operator="greaterThan">
      <formula>0</formula>
    </cfRule>
    <cfRule type="cellIs" dxfId="7" priority="8" operator="equal">
      <formula>0</formula>
    </cfRule>
    <cfRule type="cellIs" dxfId="6" priority="9" operator="lessThan">
      <formula>0</formula>
    </cfRule>
  </conditionalFormatting>
  <conditionalFormatting sqref="C16">
    <cfRule type="cellIs" dxfId="5" priority="4" operator="equal">
      <formula>0</formula>
    </cfRule>
    <cfRule type="cellIs" dxfId="4" priority="5" operator="greaterThan">
      <formula>0</formula>
    </cfRule>
    <cfRule type="cellIs" dxfId="3" priority="6" operator="lessThan">
      <formula>0</formula>
    </cfRule>
  </conditionalFormatting>
  <conditionalFormatting sqref="F6">
    <cfRule type="cellIs" dxfId="2" priority="1" operator="equal">
      <formula>0</formula>
    </cfRule>
    <cfRule type="cellIs" dxfId="1" priority="2" operator="greaterThan">
      <formula>0</formula>
    </cfRule>
    <cfRule type="cellIs" dxfId="0" priority="3" operator="lessThan">
      <formula>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Policy SA</vt:lpstr>
      <vt:lpstr>PPE SE</vt:lpstr>
      <vt:lpstr>Auto Parts 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 Popov</dc:creator>
  <cp:lastModifiedBy>Georgi Popov</cp:lastModifiedBy>
  <dcterms:created xsi:type="dcterms:W3CDTF">2019-07-01T03:19:01Z</dcterms:created>
  <dcterms:modified xsi:type="dcterms:W3CDTF">2021-01-23T19:14:42Z</dcterms:modified>
</cp:coreProperties>
</file>